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2_Лот Долота бу\2_Лот Долота бу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ВЧНГ!$A$14:$K$22</definedName>
    <definedName name="_xlnm.Print_Titles" localSheetId="0">ВЧНГ!$14:$14</definedName>
    <definedName name="_xlnm.Print_Area" localSheetId="0">ВЧНГ!$A$1:$L$36</definedName>
  </definedNames>
  <calcPr calcId="162913"/>
</workbook>
</file>

<file path=xl/calcChain.xml><?xml version="1.0" encoding="utf-8"?>
<calcChain xmlns="http://schemas.openxmlformats.org/spreadsheetml/2006/main">
  <c r="J16" i="49" l="1"/>
  <c r="J17" i="49"/>
  <c r="J18" i="49"/>
  <c r="J19" i="49"/>
  <c r="J20" i="49"/>
  <c r="J21" i="49"/>
  <c r="J15" i="49"/>
  <c r="J22" i="49" l="1"/>
  <c r="G22" i="49" l="1"/>
</calcChain>
</file>

<file path=xl/sharedStrings.xml><?xml version="1.0" encoding="utf-8"?>
<sst xmlns="http://schemas.openxmlformats.org/spreadsheetml/2006/main" count="102" uniqueCount="62">
  <si>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</si>
  <si>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</si>
  <si>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</si>
  <si>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</si>
  <si>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</si>
  <si>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</si>
  <si>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</si>
  <si>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</si>
  <si>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</si>
  <si>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</si>
  <si>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</si>
  <si>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</si>
  <si>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</si>
  <si>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</si>
  <si>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</si>
  <si>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</si>
  <si>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</si>
  <si>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</si>
  <si>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</si>
  <si>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</si>
  <si>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</si>
  <si>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</si>
  <si>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</si>
  <si>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</si>
  <si>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</si>
  <si>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</si>
  <si>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</si>
  <si>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</si>
  <si>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</si>
  <si>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</si>
  <si>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</si>
  <si>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</si>
  <si>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</si>
  <si>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</si>
  <si>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</si>
  <si>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</si>
  <si>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</si>
  <si>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</si>
  <si>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</si>
  <si>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</si>
  <si>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</si>
  <si>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ШТ</t>
  </si>
  <si>
    <t>г. Усть-Кут</t>
  </si>
  <si>
    <t>Иркутская область, Катангский район, Верхнечонское месторождение.</t>
  </si>
  <si>
    <t>___________________/_________________________/</t>
  </si>
  <si>
    <t>Долота б/у</t>
  </si>
  <si>
    <t>Долото 660 Y11С б/у</t>
  </si>
  <si>
    <t>Долото 139,7 R30AP б/у</t>
  </si>
  <si>
    <t>Долото 8-1/2" 216 EQH30R Halliburton б/у</t>
  </si>
  <si>
    <t>Долото 8 1/2" 215,9 HE55MRSV Varel б/у</t>
  </si>
  <si>
    <t>Долото 8-1/2" 215,9 HE44MRSV Varel б/у</t>
  </si>
  <si>
    <t>Долото 8-1/2" 215,9 HE34MRSV Varel б/у</t>
  </si>
  <si>
    <t>8. Особенности отгрузки:  Продавец своими силами и за свой счет осуществляет погрузочные работы на транспорт Покупателя с учетом базиса поставки.</t>
  </si>
  <si>
    <t>7. Сроки отгрузки: указываются в Спецификации к Договору (в течение 3 месяцев с даты подписания договора).</t>
  </si>
  <si>
    <t>-</t>
  </si>
  <si>
    <t>1. Срок действия оферты - 6 месяцев (с даты окончания приема оферт).</t>
  </si>
  <si>
    <t>2. Срок действия акцепта - 6 месяцев (с даты окончания приема оферт).</t>
  </si>
  <si>
    <t>Раздел 2. Условия оферты и акцепта:</t>
  </si>
  <si>
    <t>4. Порядок оплаты: Оплата МТР осуществляется Покупателем на основании счета, выставленного Продавцом, 100% от общей стоимости всех МТР, указанных в Спецификации к Договору, путем перечисления денежных средств на расчетный счет Продавца.</t>
  </si>
  <si>
    <t>5. Сроки оплаты: Оплата 100% общей стоимости МТР производится Покупателем в течение 10 (десяти) банковских дней со дня получения от Продавца счета на предварительную оплату.</t>
  </si>
  <si>
    <t>6. Порядок и условия передачи МТР: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выборке при условии оплаты в размере 100% обшей стоимости МТР.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</si>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</sst>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0" fontId="8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8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54"/>
  <sheetViews>
    <sheetView tabSelected="1" view="pageBreakPreview" topLeftCell="A13" zoomScaleNormal="80" zoomScaleSheetLayoutView="100" workbookViewId="0">
      <selection activeCell="A27" sqref="A27:L27"/>
    </sheetView>
  </sheetViews>
  <sheetFormatPr defaultColWidth="9.140625" defaultRowHeight="12.75" x14ac:dyDescent="0.2"/>
  <cols>
    <col min="1" max="1" width="6.85546875" style="1" bestFit="1" customWidth="1"/>
    <col min="2" max="2" width="12.140625" style="1" customWidth="1"/>
    <col min="3" max="3" width="14.140625" style="1" customWidth="1"/>
    <col min="4" max="4" width="15.28515625" style="1" customWidth="1"/>
    <col min="5" max="5" width="14.7109375" style="1" customWidth="1"/>
    <col min="6" max="6" width="41.85546875" style="1" customWidth="1"/>
    <col min="7" max="7" width="11.5703125" style="2" customWidth="1"/>
    <col min="8" max="8" width="11.28515625" style="3" customWidth="1"/>
    <col min="9" max="9" width="13" style="7" customWidth="1"/>
    <col min="10" max="10" width="19.28515625" style="1" customWidth="1"/>
    <col min="11" max="11" width="16.42578125" style="9" customWidth="1"/>
    <col min="12" max="12" width="70.28515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3" t="s">
        <v>1</v>
      </c>
      <c r="B4" s="43"/>
      <c r="C4" s="44"/>
      <c r="D4" s="44"/>
    </row>
    <row r="5" spans="1:14" x14ac:dyDescent="0.2">
      <c r="A5" s="45" t="s">
        <v>2</v>
      </c>
      <c r="B5" s="45"/>
      <c r="C5" s="44"/>
      <c r="D5" s="44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6" t="s">
        <v>39</v>
      </c>
      <c r="B9" s="56"/>
      <c r="C9" s="44"/>
      <c r="D9" s="44"/>
      <c r="E9" s="44"/>
      <c r="F9" s="44"/>
      <c r="G9" s="5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40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37</v>
      </c>
      <c r="K13" s="23" t="s">
        <v>12</v>
      </c>
      <c r="L13" s="23" t="s">
        <v>24</v>
      </c>
      <c r="M13" s="23" t="s">
        <v>28</v>
      </c>
      <c r="N13" s="23" t="s">
        <v>29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31</v>
      </c>
      <c r="F14" s="26" t="s">
        <v>32</v>
      </c>
      <c r="G14" s="26" t="s">
        <v>33</v>
      </c>
      <c r="H14" s="26" t="s">
        <v>17</v>
      </c>
      <c r="I14" s="26" t="s">
        <v>18</v>
      </c>
      <c r="J14" s="26" t="s">
        <v>34</v>
      </c>
      <c r="K14" s="26" t="s">
        <v>26</v>
      </c>
      <c r="L14" s="26" t="s">
        <v>35</v>
      </c>
      <c r="M14" s="26" t="s">
        <v>27</v>
      </c>
      <c r="N14" s="26" t="s">
        <v>36</v>
      </c>
    </row>
    <row r="15" spans="1:14" s="41" customFormat="1" ht="31.5" x14ac:dyDescent="0.25">
      <c r="A15" s="37">
        <v>1</v>
      </c>
      <c r="B15" s="47" t="s">
        <v>38</v>
      </c>
      <c r="C15" s="47">
        <v>2</v>
      </c>
      <c r="D15" s="47" t="s">
        <v>45</v>
      </c>
      <c r="E15" s="47">
        <v>10375483</v>
      </c>
      <c r="F15" s="47" t="s">
        <v>46</v>
      </c>
      <c r="G15" s="47">
        <v>1</v>
      </c>
      <c r="H15" s="47" t="s">
        <v>41</v>
      </c>
      <c r="I15" s="51">
        <v>0</v>
      </c>
      <c r="J15" s="51">
        <f>I15*G15*1.22</f>
        <v>0</v>
      </c>
      <c r="K15" s="47" t="s">
        <v>42</v>
      </c>
      <c r="L15" s="47" t="s">
        <v>43</v>
      </c>
      <c r="M15" s="42"/>
      <c r="N15" s="40"/>
    </row>
    <row r="16" spans="1:14" s="41" customFormat="1" ht="31.5" x14ac:dyDescent="0.25">
      <c r="A16" s="46">
        <v>2</v>
      </c>
      <c r="B16" s="47" t="s">
        <v>38</v>
      </c>
      <c r="C16" s="47">
        <v>2</v>
      </c>
      <c r="D16" s="47" t="s">
        <v>45</v>
      </c>
      <c r="E16" s="47">
        <v>10375798</v>
      </c>
      <c r="F16" s="47" t="s">
        <v>47</v>
      </c>
      <c r="G16" s="47">
        <v>1</v>
      </c>
      <c r="H16" s="47" t="s">
        <v>41</v>
      </c>
      <c r="I16" s="51">
        <v>0</v>
      </c>
      <c r="J16" s="51">
        <f t="shared" ref="J16:J21" si="0">I16*G16*1.22</f>
        <v>0</v>
      </c>
      <c r="K16" s="47" t="s">
        <v>42</v>
      </c>
      <c r="L16" s="47" t="s">
        <v>43</v>
      </c>
      <c r="M16" s="42"/>
      <c r="N16" s="40"/>
    </row>
    <row r="17" spans="1:15" s="41" customFormat="1" ht="31.5" x14ac:dyDescent="0.25">
      <c r="A17" s="46">
        <v>3</v>
      </c>
      <c r="B17" s="47" t="s">
        <v>38</v>
      </c>
      <c r="C17" s="47">
        <v>2</v>
      </c>
      <c r="D17" s="47" t="s">
        <v>45</v>
      </c>
      <c r="E17" s="47">
        <v>10375838</v>
      </c>
      <c r="F17" s="47" t="s">
        <v>48</v>
      </c>
      <c r="G17" s="47">
        <v>1</v>
      </c>
      <c r="H17" s="47" t="s">
        <v>41</v>
      </c>
      <c r="I17" s="51">
        <v>0</v>
      </c>
      <c r="J17" s="51">
        <f t="shared" si="0"/>
        <v>0</v>
      </c>
      <c r="K17" s="47" t="s">
        <v>42</v>
      </c>
      <c r="L17" s="47" t="s">
        <v>43</v>
      </c>
      <c r="M17" s="42"/>
      <c r="N17" s="40"/>
    </row>
    <row r="18" spans="1:15" s="41" customFormat="1" ht="31.5" x14ac:dyDescent="0.25">
      <c r="A18" s="46">
        <v>4</v>
      </c>
      <c r="B18" s="47" t="s">
        <v>38</v>
      </c>
      <c r="C18" s="47">
        <v>2</v>
      </c>
      <c r="D18" s="47" t="s">
        <v>45</v>
      </c>
      <c r="E18" s="47">
        <v>10375857</v>
      </c>
      <c r="F18" s="47" t="s">
        <v>49</v>
      </c>
      <c r="G18" s="47">
        <v>1</v>
      </c>
      <c r="H18" s="47" t="s">
        <v>41</v>
      </c>
      <c r="I18" s="51">
        <v>0</v>
      </c>
      <c r="J18" s="51">
        <f t="shared" si="0"/>
        <v>0</v>
      </c>
      <c r="K18" s="47" t="s">
        <v>42</v>
      </c>
      <c r="L18" s="47" t="s">
        <v>43</v>
      </c>
      <c r="M18" s="42"/>
      <c r="N18" s="40"/>
    </row>
    <row r="19" spans="1:15" s="41" customFormat="1" ht="31.5" x14ac:dyDescent="0.25">
      <c r="A19" s="46">
        <v>5</v>
      </c>
      <c r="B19" s="47" t="s">
        <v>38</v>
      </c>
      <c r="C19" s="47">
        <v>2</v>
      </c>
      <c r="D19" s="47" t="s">
        <v>45</v>
      </c>
      <c r="E19" s="47">
        <v>10375858</v>
      </c>
      <c r="F19" s="47" t="s">
        <v>50</v>
      </c>
      <c r="G19" s="47">
        <v>1</v>
      </c>
      <c r="H19" s="47" t="s">
        <v>41</v>
      </c>
      <c r="I19" s="51">
        <v>0</v>
      </c>
      <c r="J19" s="51">
        <f t="shared" si="0"/>
        <v>0</v>
      </c>
      <c r="K19" s="47" t="s">
        <v>42</v>
      </c>
      <c r="L19" s="47" t="s">
        <v>43</v>
      </c>
      <c r="M19" s="42"/>
      <c r="N19" s="40"/>
    </row>
    <row r="20" spans="1:15" s="41" customFormat="1" ht="31.5" x14ac:dyDescent="0.25">
      <c r="A20" s="46">
        <v>6</v>
      </c>
      <c r="B20" s="47" t="s">
        <v>38</v>
      </c>
      <c r="C20" s="47">
        <v>2</v>
      </c>
      <c r="D20" s="47" t="s">
        <v>45</v>
      </c>
      <c r="E20" s="47">
        <v>10375859</v>
      </c>
      <c r="F20" s="47" t="s">
        <v>51</v>
      </c>
      <c r="G20" s="47">
        <v>1</v>
      </c>
      <c r="H20" s="47" t="s">
        <v>41</v>
      </c>
      <c r="I20" s="51">
        <v>0</v>
      </c>
      <c r="J20" s="51">
        <f t="shared" si="0"/>
        <v>0</v>
      </c>
      <c r="K20" s="47" t="s">
        <v>42</v>
      </c>
      <c r="L20" s="47" t="s">
        <v>43</v>
      </c>
      <c r="M20" s="42"/>
      <c r="N20" s="40"/>
    </row>
    <row r="21" spans="1:15" s="41" customFormat="1" ht="31.5" x14ac:dyDescent="0.25">
      <c r="A21" s="46">
        <v>7</v>
      </c>
      <c r="B21" s="47" t="s">
        <v>38</v>
      </c>
      <c r="C21" s="47">
        <v>2</v>
      </c>
      <c r="D21" s="47" t="s">
        <v>45</v>
      </c>
      <c r="E21" s="47">
        <v>10375859</v>
      </c>
      <c r="F21" s="47" t="s">
        <v>51</v>
      </c>
      <c r="G21" s="47">
        <v>1</v>
      </c>
      <c r="H21" s="47" t="s">
        <v>41</v>
      </c>
      <c r="I21" s="51">
        <v>0</v>
      </c>
      <c r="J21" s="51">
        <f t="shared" si="0"/>
        <v>0</v>
      </c>
      <c r="K21" s="47" t="s">
        <v>42</v>
      </c>
      <c r="L21" s="47" t="s">
        <v>43</v>
      </c>
      <c r="M21" s="42"/>
      <c r="N21" s="40"/>
    </row>
    <row r="22" spans="1:15" s="30" customFormat="1" ht="14.25" x14ac:dyDescent="0.2">
      <c r="A22" s="28" t="s">
        <v>54</v>
      </c>
      <c r="B22" s="28" t="s">
        <v>54</v>
      </c>
      <c r="C22" s="38" t="s">
        <v>54</v>
      </c>
      <c r="D22" s="29" t="s">
        <v>54</v>
      </c>
      <c r="E22" s="29" t="s">
        <v>54</v>
      </c>
      <c r="F22" s="29" t="s">
        <v>54</v>
      </c>
      <c r="G22" s="60">
        <f>SUM(G15:G21)</f>
        <v>7</v>
      </c>
      <c r="H22" s="49" t="s">
        <v>41</v>
      </c>
      <c r="I22" s="49" t="s">
        <v>54</v>
      </c>
      <c r="J22" s="50">
        <f>SUM(J15:J21)</f>
        <v>0</v>
      </c>
      <c r="K22" s="28" t="s">
        <v>54</v>
      </c>
      <c r="L22" s="29" t="s">
        <v>54</v>
      </c>
      <c r="M22" s="29"/>
      <c r="N22" s="29"/>
    </row>
    <row r="23" spans="1:15" s="4" customFormat="1" x14ac:dyDescent="0.2">
      <c r="A23" s="12" t="s">
        <v>57</v>
      </c>
      <c r="B23" s="12"/>
      <c r="C23" s="2"/>
      <c r="D23" s="2"/>
      <c r="E23" s="2"/>
      <c r="F23" s="2"/>
      <c r="G23" s="2"/>
      <c r="H23" s="31"/>
      <c r="I23" s="31"/>
      <c r="K23" s="9"/>
      <c r="L23" s="10"/>
      <c r="M23" s="10"/>
      <c r="N23" s="10"/>
    </row>
    <row r="24" spans="1:15" s="4" customFormat="1" ht="15" x14ac:dyDescent="0.25">
      <c r="A24" s="32" t="s">
        <v>55</v>
      </c>
      <c r="B24" s="32"/>
      <c r="C24" s="33"/>
      <c r="D24" s="33"/>
      <c r="E24" s="33"/>
      <c r="F24" s="33"/>
      <c r="G24" s="2"/>
      <c r="H24" s="3"/>
      <c r="I24" s="2"/>
      <c r="K24" s="10"/>
      <c r="L24" s="10"/>
      <c r="M24"/>
      <c r="N24"/>
    </row>
    <row r="25" spans="1:15" s="4" customFormat="1" ht="15" x14ac:dyDescent="0.25">
      <c r="A25" s="32" t="s">
        <v>56</v>
      </c>
      <c r="B25" s="32"/>
      <c r="C25" s="33"/>
      <c r="D25" s="33"/>
      <c r="E25" s="33"/>
      <c r="F25" s="33"/>
      <c r="G25" s="2"/>
      <c r="H25" s="3"/>
      <c r="I25" s="2"/>
      <c r="K25" s="9"/>
      <c r="M25"/>
      <c r="N25"/>
    </row>
    <row r="26" spans="1:15" s="4" customFormat="1" ht="15" x14ac:dyDescent="0.25">
      <c r="A26" s="32" t="s">
        <v>19</v>
      </c>
      <c r="B26" s="32"/>
      <c r="C26" s="33"/>
      <c r="D26" s="33"/>
      <c r="E26" s="33"/>
      <c r="F26" s="33"/>
      <c r="G26" s="2"/>
      <c r="H26" s="3"/>
      <c r="I26" s="2"/>
      <c r="K26" s="9"/>
      <c r="L26" s="10"/>
      <c r="M26"/>
      <c r="N26"/>
    </row>
    <row r="27" spans="1:15" s="39" customFormat="1" ht="15" x14ac:dyDescent="0.25">
      <c r="A27" s="58" t="s">
        <v>58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/>
      <c r="N27"/>
      <c r="O27" s="48"/>
    </row>
    <row r="28" spans="1:15" s="39" customFormat="1" ht="17.25" customHeight="1" x14ac:dyDescent="0.25">
      <c r="A28" s="58" t="s">
        <v>59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/>
      <c r="N28"/>
    </row>
    <row r="29" spans="1:15" s="39" customFormat="1" ht="17.25" customHeight="1" x14ac:dyDescent="0.25">
      <c r="A29" s="58" t="s">
        <v>60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/>
      <c r="N29"/>
    </row>
    <row r="30" spans="1:15" s="39" customFormat="1" ht="14.25" customHeight="1" x14ac:dyDescent="0.2">
      <c r="A30" s="54" t="s">
        <v>53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32"/>
      <c r="N30" s="32"/>
    </row>
    <row r="31" spans="1:15" s="39" customFormat="1" ht="14.25" customHeight="1" x14ac:dyDescent="0.2">
      <c r="A31" s="59" t="s">
        <v>52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32"/>
      <c r="N31" s="32"/>
    </row>
    <row r="32" spans="1:15" s="39" customFormat="1" ht="14.25" customHeigh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32"/>
      <c r="N32" s="32"/>
    </row>
    <row r="33" spans="1:14" s="4" customFormat="1" ht="18.75" customHeight="1" x14ac:dyDescent="0.2">
      <c r="A33" s="52" t="s">
        <v>20</v>
      </c>
      <c r="B33" s="52"/>
      <c r="C33" s="52"/>
      <c r="D33" s="52"/>
      <c r="E33" s="52"/>
      <c r="F33" s="52"/>
      <c r="G33" s="52"/>
      <c r="K33" s="53" t="s">
        <v>44</v>
      </c>
      <c r="L33" s="52"/>
      <c r="M33" s="1"/>
      <c r="N33" s="9"/>
    </row>
    <row r="34" spans="1:14" s="4" customFormat="1" x14ac:dyDescent="0.2">
      <c r="A34" s="7" t="s">
        <v>21</v>
      </c>
      <c r="B34" s="7"/>
      <c r="C34" s="7"/>
      <c r="D34" s="7"/>
      <c r="E34" s="7"/>
      <c r="F34" s="7"/>
      <c r="G34" s="7"/>
      <c r="K34" s="8" t="s">
        <v>22</v>
      </c>
      <c r="L34" s="34"/>
      <c r="M34" s="35"/>
      <c r="N34" s="9"/>
    </row>
    <row r="35" spans="1:14" s="4" customFormat="1" x14ac:dyDescent="0.2">
      <c r="A35" s="2"/>
      <c r="B35" s="2"/>
      <c r="C35" s="7" t="s">
        <v>61</v>
      </c>
      <c r="D35" s="7"/>
      <c r="E35" s="7"/>
      <c r="F35" s="7"/>
      <c r="G35" s="2"/>
      <c r="K35" s="36" t="s">
        <v>23</v>
      </c>
      <c r="L35" s="7"/>
      <c r="N35" s="9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43" spans="1:14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</row>
    <row r="44" spans="1:14" s="4" customFormat="1" x14ac:dyDescent="0.2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</row>
    <row r="54" spans="7:14" s="1" customFormat="1" ht="31.5" customHeight="1" x14ac:dyDescent="0.2">
      <c r="G54" s="2"/>
      <c r="H54" s="3"/>
      <c r="I54" s="7"/>
      <c r="K54" s="9"/>
      <c r="L54" s="10"/>
      <c r="M54" s="10"/>
      <c r="N54" s="10"/>
    </row>
  </sheetData>
  <mergeCells count="4">
    <mergeCell ref="A27:L27"/>
    <mergeCell ref="A28:L28"/>
    <mergeCell ref="A29:L29"/>
    <mergeCell ref="A31:L31"/>
  </mergeCells>
  <dataValidations count="1">
    <dataValidation type="textLength" operator="lessThanOrEqual" allowBlank="1" showInputMessage="1" showErrorMessage="1" sqref="E15:E21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2026-02-19T09:15:09Z</dcterms:modified>
</cp:coreProperties>
</file>